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195" windowHeight="11010"/>
  </bookViews>
  <sheets>
    <sheet name="الاراضي الفلسطينية جدول 1 " sheetId="1" r:id="rId1"/>
  </sheets>
  <definedNames>
    <definedName name="_xlnm.Print_Area" localSheetId="0">'الاراضي الفلسطينية جدول 1 '!$A$1:$O$25</definedName>
  </definedName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0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<sst xmlns="http://schemas.openxmlformats.org/spreadsheetml/2006/main" count="36" uniqueCount="36">
  <si>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</si>
  <si>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</si>
  <si>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</si>
  <si>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</si>
  <si>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</si>
  <si>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</si>
  <si>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</si>
  <si>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</si>
  <si>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</si>
  <si>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</si>
  <si>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</si>
  <si>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</si>
  <si>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</si>
  <si>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Chaining Coefficient: 1.4186 Base: Average 2004 = 100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</si>
  <si>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</si>
  <si>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</si>
  <si>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</si>
  <si>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</si>
  <si>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</si>
  <si>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</si>
  <si>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</si>
  <si>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</si>
  <si>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</si>
  <si>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</si>
  <si>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</si>
  <si>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</si>
  <si>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</si>
  <si>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</si>
  <si>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</si>
  <si>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</si>
  <si>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</si>
  <si>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</si>
  <si>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معامل التحويل: 1.4186 بأساس متوسط عام 2004 = 100</t>
  </si>
  <si>
    <t>Base Average 1996 = 100</t>
  </si>
  <si>
    <r>
      <t xml:space="preserve"> 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charset val="178"/>
      </rPr>
      <t xml:space="preserve">الأرقام القياسية لأسعار المستهلك في فلسطين، </t>
    </r>
    <r>
      <rPr>
        <b/>
        <sz val="11"/>
        <rFont val="Arial"/>
        <family val="2"/>
      </rPr>
      <t>1996 - 2012</t>
    </r>
  </si>
  <si>
    <t>Table 1: Consumer Price Indices in Palestine, 1996 - 2012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</si>
</sst>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1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right" indent="1"/>
    </xf>
    <xf numFmtId="2" fontId="6" fillId="2" borderId="4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Alignment="1">
      <alignment horizontal="right" indent="1"/>
    </xf>
    <xf numFmtId="0" fontId="6" fillId="2" borderId="3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Border="1" applyAlignment="1">
      <alignment horizontal="right" indent="1"/>
    </xf>
    <xf numFmtId="0" fontId="6" fillId="2" borderId="3" xfId="0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 readingOrder="2"/>
    </xf>
    <xf numFmtId="2" fontId="10" fillId="2" borderId="0" xfId="2" applyNumberFormat="1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/>
    </xf>
    <xf numFmtId="2" fontId="10" fillId="2" borderId="0" xfId="1" applyNumberFormat="1" applyFont="1" applyFill="1" applyBorder="1" applyAlignment="1">
      <alignment horizontal="right" indent="1"/>
    </xf>
    <xf numFmtId="0" fontId="10" fillId="2" borderId="0" xfId="0" applyNumberFormat="1" applyFont="1" applyFill="1" applyBorder="1" applyAlignment="1">
      <alignment horizontal="right" indent="1"/>
    </xf>
    <xf numFmtId="2" fontId="10" fillId="2" borderId="5" xfId="0" applyNumberFormat="1" applyFont="1" applyFill="1" applyBorder="1" applyAlignment="1">
      <alignment horizontal="right" indent="1"/>
    </xf>
    <xf numFmtId="2" fontId="10" fillId="2" borderId="6" xfId="0" applyNumberFormat="1" applyFont="1" applyFill="1" applyBorder="1" applyAlignment="1">
      <alignment horizontal="right" indent="1"/>
    </xf>
    <xf numFmtId="0" fontId="6" fillId="2" borderId="1" xfId="0" applyNumberFormat="1" applyFont="1" applyFill="1" applyBorder="1" applyAlignment="1">
      <alignment horizontal="left" indent="1"/>
    </xf>
    <xf numFmtId="2" fontId="6" fillId="2" borderId="3" xfId="0" applyNumberFormat="1" applyFont="1" applyFill="1" applyBorder="1" applyAlignment="1">
      <alignment horizontal="left" indent="1"/>
    </xf>
    <xf numFmtId="0" fontId="6" fillId="2" borderId="3" xfId="0" applyNumberFormat="1" applyFont="1" applyFill="1" applyBorder="1" applyAlignment="1">
      <alignment horizontal="left" indent="1"/>
    </xf>
    <xf numFmtId="0" fontId="6" fillId="2" borderId="3" xfId="0" applyFont="1" applyFill="1" applyBorder="1" applyAlignment="1">
      <alignment horizontal="left" indent="1"/>
    </xf>
    <xf numFmtId="2" fontId="10" fillId="0" borderId="5" xfId="0" applyNumberFormat="1" applyFont="1" applyBorder="1" applyAlignment="1">
      <alignment horizontal="right" indent="1"/>
    </xf>
    <xf numFmtId="2" fontId="10" fillId="0" borderId="0" xfId="0" applyNumberFormat="1" applyFont="1" applyBorder="1" applyAlignment="1">
      <alignment horizontal="right" indent="1"/>
    </xf>
    <xf numFmtId="2" fontId="10" fillId="0" borderId="6" xfId="0" applyNumberFormat="1" applyFont="1" applyBorder="1" applyAlignment="1">
      <alignment horizontal="right" indent="1"/>
    </xf>
    <xf numFmtId="0" fontId="6" fillId="0" borderId="5" xfId="0" applyFont="1" applyBorder="1" applyAlignment="1">
      <alignment horizontal="right" indent="1"/>
    </xf>
    <xf numFmtId="0" fontId="6" fillId="0" borderId="7" xfId="0" applyFont="1" applyBorder="1" applyAlignment="1">
      <alignment horizontal="right" indent="1"/>
    </xf>
    <xf numFmtId="2" fontId="6" fillId="0" borderId="7" xfId="0" applyNumberFormat="1" applyFont="1" applyBorder="1" applyAlignment="1">
      <alignment horizontal="right" indent="1"/>
    </xf>
    <xf numFmtId="2" fontId="6" fillId="0" borderId="8" xfId="0" applyNumberFormat="1" applyFont="1" applyBorder="1" applyAlignment="1">
      <alignment horizontal="right" indent="1"/>
    </xf>
    <xf numFmtId="2" fontId="6" fillId="0" borderId="9" xfId="0" applyNumberFormat="1" applyFont="1" applyBorder="1" applyAlignment="1">
      <alignment horizontal="right" indent="1"/>
    </xf>
    <xf numFmtId="0" fontId="6" fillId="2" borderId="2" xfId="0" applyNumberFormat="1" applyFont="1" applyFill="1" applyBorder="1" applyAlignment="1">
      <alignment horizontal="left" indent="1"/>
    </xf>
    <xf numFmtId="0" fontId="8" fillId="2" borderId="1" xfId="0" applyNumberFormat="1" applyFont="1" applyFill="1" applyBorder="1" applyAlignment="1">
      <alignment horizontal="center" vertical="top" wrapText="1"/>
    </xf>
    <xf numFmtId="2" fontId="6" fillId="2" borderId="0" xfId="0" applyNumberFormat="1" applyFont="1" applyFill="1" applyBorder="1" applyAlignment="1">
      <alignment horizontal="left" indent="1"/>
    </xf>
    <xf numFmtId="2" fontId="6" fillId="2" borderId="6" xfId="0" applyNumberFormat="1" applyFont="1" applyFill="1" applyBorder="1" applyAlignment="1">
      <alignment horizontal="left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0" fontId="7" fillId="2" borderId="5" xfId="0" applyNumberFormat="1" applyFont="1" applyFill="1" applyBorder="1" applyAlignment="1">
      <alignment horizontal="right" indent="1"/>
    </xf>
    <xf numFmtId="0" fontId="7" fillId="2" borderId="0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right" vertical="center" indent="1"/>
    </xf>
    <xf numFmtId="0" fontId="8" fillId="0" borderId="10" xfId="0" applyNumberFormat="1" applyFont="1" applyBorder="1" applyAlignment="1">
      <alignment horizontal="right" vertical="center" indent="1"/>
    </xf>
    <xf numFmtId="0" fontId="9" fillId="0" borderId="10" xfId="0" applyNumberFormat="1" applyFont="1" applyBorder="1" applyAlignment="1">
      <alignment horizontal="left" vertical="center" indent="1"/>
    </xf>
    <xf numFmtId="0" fontId="9" fillId="0" borderId="11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rightToLeft="1" tabSelected="1" view="pageBreakPreview" zoomScaleNormal="100" zoomScaleSheetLayoutView="100" workbookViewId="0">
      <selection activeCell="Q11" sqref="Q11"/>
    </sheetView>
  </sheetViews>
  <sheetFormatPr defaultRowHeight="12.75"/>
  <cols>
    <col min="1" max="1" width="8.7109375" style="1" customWidth="1"/>
    <col min="2" max="2" width="10.425781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10" customWidth="1"/>
    <col min="8" max="8" width="8.42578125" customWidth="1"/>
    <col min="9" max="9" width="8.8554687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20.100000000000001" customHeight="1">
      <c r="A1" s="43" t="s">
        <v>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20.100000000000001" customHeight="1">
      <c r="A2" s="45" t="s">
        <v>35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5.0999999999999996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5" ht="17.45" customHeight="1">
      <c r="A4" s="46" t="s">
        <v>27</v>
      </c>
      <c r="B4" s="34" t="s">
        <v>0</v>
      </c>
      <c r="C4" s="49" t="s">
        <v>30</v>
      </c>
      <c r="D4" s="50"/>
      <c r="E4" s="50"/>
      <c r="F4" s="50"/>
      <c r="G4" s="50"/>
      <c r="H4" s="50"/>
      <c r="I4" s="51" t="s">
        <v>29</v>
      </c>
      <c r="J4" s="51"/>
      <c r="K4" s="51"/>
      <c r="L4" s="51"/>
      <c r="M4" s="51"/>
      <c r="N4" s="52"/>
      <c r="O4" s="53" t="s">
        <v>26</v>
      </c>
    </row>
    <row r="5" spans="1:15" ht="17.45" customHeight="1">
      <c r="A5" s="47"/>
      <c r="B5" s="57" t="s">
        <v>28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4"/>
    </row>
    <row r="6" spans="1:15" ht="17.45" customHeight="1">
      <c r="A6" s="48"/>
      <c r="B6" s="58"/>
      <c r="C6" s="5" t="s">
        <v>14</v>
      </c>
      <c r="D6" s="5" t="s">
        <v>16</v>
      </c>
      <c r="E6" s="5" t="s">
        <v>15</v>
      </c>
      <c r="F6" s="5" t="s">
        <v>17</v>
      </c>
      <c r="G6" s="5" t="s">
        <v>18</v>
      </c>
      <c r="H6" s="5" t="s">
        <v>19</v>
      </c>
      <c r="I6" s="5" t="s">
        <v>20</v>
      </c>
      <c r="J6" s="5" t="s">
        <v>21</v>
      </c>
      <c r="K6" s="5" t="s">
        <v>22</v>
      </c>
      <c r="L6" s="5" t="s">
        <v>23</v>
      </c>
      <c r="M6" s="5" t="s">
        <v>24</v>
      </c>
      <c r="N6" s="5" t="s">
        <v>25</v>
      </c>
      <c r="O6" s="55"/>
    </row>
    <row r="7" spans="1:15" s="3" customFormat="1" ht="17.45" customHeight="1">
      <c r="A7" s="7">
        <v>1996</v>
      </c>
      <c r="B7" s="8">
        <f>AVERAGE(C7:N7)</f>
        <v>100</v>
      </c>
      <c r="C7" s="9">
        <v>100</v>
      </c>
      <c r="D7" s="9">
        <v>100</v>
      </c>
      <c r="E7" s="9">
        <v>100</v>
      </c>
      <c r="F7" s="9">
        <v>100</v>
      </c>
      <c r="G7" s="9">
        <v>100</v>
      </c>
      <c r="H7" s="9">
        <v>100</v>
      </c>
      <c r="I7" s="9">
        <v>100</v>
      </c>
      <c r="J7" s="9">
        <v>100</v>
      </c>
      <c r="K7" s="9">
        <v>100</v>
      </c>
      <c r="L7" s="9">
        <v>100</v>
      </c>
      <c r="M7" s="9">
        <v>100</v>
      </c>
      <c r="N7" s="9">
        <v>100</v>
      </c>
      <c r="O7" s="21">
        <v>1996</v>
      </c>
    </row>
    <row r="8" spans="1:15" ht="17.45" customHeight="1">
      <c r="A8" s="6"/>
      <c r="B8" s="39" t="s">
        <v>31</v>
      </c>
      <c r="C8" s="40"/>
      <c r="D8" s="40"/>
      <c r="E8" s="40"/>
      <c r="F8" s="40"/>
      <c r="G8" s="40"/>
      <c r="H8" s="40"/>
      <c r="I8" s="35" t="s">
        <v>33</v>
      </c>
      <c r="J8" s="35"/>
      <c r="K8" s="35"/>
      <c r="L8" s="35"/>
      <c r="M8" s="35"/>
      <c r="N8" s="36"/>
      <c r="O8" s="22"/>
    </row>
    <row r="9" spans="1:15" ht="17.45" customHeight="1">
      <c r="A9" s="10">
        <v>1997</v>
      </c>
      <c r="B9" s="11">
        <f t="shared" ref="B9:B16" si="0">AVERAGE(C9:N9)</f>
        <v>107.62333333333333</v>
      </c>
      <c r="C9" s="12">
        <v>104.74</v>
      </c>
      <c r="D9" s="12">
        <v>106.35</v>
      </c>
      <c r="E9" s="12">
        <v>106.25</v>
      </c>
      <c r="F9" s="12">
        <v>107.61</v>
      </c>
      <c r="G9" s="12">
        <v>106.21</v>
      </c>
      <c r="H9" s="12">
        <v>106.77</v>
      </c>
      <c r="I9" s="12">
        <v>107.98</v>
      </c>
      <c r="J9" s="12">
        <v>108.54</v>
      </c>
      <c r="K9" s="12">
        <v>108.96</v>
      </c>
      <c r="L9" s="12">
        <v>108.97</v>
      </c>
      <c r="M9" s="12">
        <v>109.19</v>
      </c>
      <c r="N9" s="12">
        <v>109.91</v>
      </c>
      <c r="O9" s="23">
        <v>1997</v>
      </c>
    </row>
    <row r="10" spans="1:15" ht="17.45" customHeight="1">
      <c r="A10" s="10">
        <v>1998</v>
      </c>
      <c r="B10" s="11">
        <f t="shared" si="0"/>
        <v>113.62833333333333</v>
      </c>
      <c r="C10" s="12">
        <v>111.86</v>
      </c>
      <c r="D10" s="12">
        <v>111.46</v>
      </c>
      <c r="E10" s="12">
        <v>110.62</v>
      </c>
      <c r="F10" s="12">
        <v>110.31</v>
      </c>
      <c r="G10" s="12">
        <v>111.28</v>
      </c>
      <c r="H10" s="12">
        <v>111.19</v>
      </c>
      <c r="I10" s="12">
        <v>111.75</v>
      </c>
      <c r="J10" s="12">
        <v>112.39</v>
      </c>
      <c r="K10" s="12">
        <v>114.62</v>
      </c>
      <c r="L10" s="12">
        <v>117.89</v>
      </c>
      <c r="M10" s="12">
        <v>119.6</v>
      </c>
      <c r="N10" s="12">
        <v>120.57</v>
      </c>
      <c r="O10" s="23">
        <v>1998</v>
      </c>
    </row>
    <row r="11" spans="1:15" ht="17.45" customHeight="1">
      <c r="A11" s="10">
        <v>1999</v>
      </c>
      <c r="B11" s="11">
        <f t="shared" si="0"/>
        <v>119.9283333333333</v>
      </c>
      <c r="C11" s="12">
        <v>121.76</v>
      </c>
      <c r="D11" s="12">
        <v>120</v>
      </c>
      <c r="E11" s="12">
        <v>119.79</v>
      </c>
      <c r="F11" s="12">
        <v>118.33</v>
      </c>
      <c r="G11" s="12">
        <v>118.27</v>
      </c>
      <c r="H11" s="12">
        <v>118.77</v>
      </c>
      <c r="I11" s="12">
        <v>119.17</v>
      </c>
      <c r="J11" s="12">
        <v>118.56</v>
      </c>
      <c r="K11" s="12">
        <v>118.78</v>
      </c>
      <c r="L11" s="12">
        <v>120.81</v>
      </c>
      <c r="M11" s="12">
        <v>121.35</v>
      </c>
      <c r="N11" s="12">
        <v>123.55</v>
      </c>
      <c r="O11" s="23">
        <v>1999</v>
      </c>
    </row>
    <row r="12" spans="1:15" ht="17.45" customHeight="1">
      <c r="A12" s="10">
        <v>2000</v>
      </c>
      <c r="B12" s="11">
        <f t="shared" si="0"/>
        <v>123.28416666666668</v>
      </c>
      <c r="C12" s="12">
        <v>123.73</v>
      </c>
      <c r="D12" s="12">
        <v>124.07</v>
      </c>
      <c r="E12" s="12">
        <v>123.79</v>
      </c>
      <c r="F12" s="12">
        <v>122.96</v>
      </c>
      <c r="G12" s="12">
        <v>123.27</v>
      </c>
      <c r="H12" s="12">
        <v>123.3</v>
      </c>
      <c r="I12" s="12">
        <v>123.09</v>
      </c>
      <c r="J12" s="12">
        <v>121.95</v>
      </c>
      <c r="K12" s="12">
        <v>122.86</v>
      </c>
      <c r="L12" s="12">
        <v>122.95</v>
      </c>
      <c r="M12" s="12">
        <v>123.19</v>
      </c>
      <c r="N12" s="12">
        <v>124.25</v>
      </c>
      <c r="O12" s="23">
        <v>2000</v>
      </c>
    </row>
    <row r="13" spans="1:15" ht="17.45" customHeight="1">
      <c r="A13" s="10">
        <v>2001</v>
      </c>
      <c r="B13" s="11">
        <f t="shared" si="0"/>
        <v>124.79166666666664</v>
      </c>
      <c r="C13" s="12">
        <v>123.9</v>
      </c>
      <c r="D13" s="12">
        <v>123.97</v>
      </c>
      <c r="E13" s="12">
        <v>124.6</v>
      </c>
      <c r="F13" s="12">
        <v>124.94</v>
      </c>
      <c r="G13" s="12">
        <v>124.44</v>
      </c>
      <c r="H13" s="12">
        <v>124.54</v>
      </c>
      <c r="I13" s="12">
        <v>124.51</v>
      </c>
      <c r="J13" s="12">
        <v>123.77</v>
      </c>
      <c r="K13" s="12">
        <v>125.14</v>
      </c>
      <c r="L13" s="12">
        <v>125.12</v>
      </c>
      <c r="M13" s="12">
        <v>126.04</v>
      </c>
      <c r="N13" s="12">
        <v>126.53</v>
      </c>
      <c r="O13" s="23">
        <v>2001</v>
      </c>
    </row>
    <row r="14" spans="1:15" ht="17.45" customHeight="1">
      <c r="A14" s="10">
        <v>2002</v>
      </c>
      <c r="B14" s="11">
        <f t="shared" si="0"/>
        <v>131.91666666666666</v>
      </c>
      <c r="C14" s="12">
        <v>127.64</v>
      </c>
      <c r="D14" s="12">
        <v>128.33000000000001</v>
      </c>
      <c r="E14" s="12">
        <v>129.16999999999999</v>
      </c>
      <c r="F14" s="12">
        <v>130.91</v>
      </c>
      <c r="G14" s="12">
        <v>130.94</v>
      </c>
      <c r="H14" s="12">
        <v>131.94999999999999</v>
      </c>
      <c r="I14" s="12">
        <v>133.16</v>
      </c>
      <c r="J14" s="12">
        <v>133.33000000000001</v>
      </c>
      <c r="K14" s="12">
        <v>134.44</v>
      </c>
      <c r="L14" s="12">
        <v>134.61000000000001</v>
      </c>
      <c r="M14" s="12">
        <v>133.85</v>
      </c>
      <c r="N14" s="12">
        <v>134.66999999999999</v>
      </c>
      <c r="O14" s="23">
        <v>2002</v>
      </c>
    </row>
    <row r="15" spans="1:15" ht="17.45" customHeight="1">
      <c r="A15" s="10">
        <v>2003</v>
      </c>
      <c r="B15" s="11">
        <f t="shared" si="0"/>
        <v>137.72499999999999</v>
      </c>
      <c r="C15" s="12">
        <v>135.27000000000001</v>
      </c>
      <c r="D15" s="12">
        <v>135.52000000000001</v>
      </c>
      <c r="E15" s="12">
        <v>137.88</v>
      </c>
      <c r="F15" s="12">
        <v>138.46</v>
      </c>
      <c r="G15" s="12">
        <v>137.81</v>
      </c>
      <c r="H15" s="12">
        <v>138.09</v>
      </c>
      <c r="I15" s="12">
        <v>136.85</v>
      </c>
      <c r="J15" s="12">
        <v>136.34</v>
      </c>
      <c r="K15" s="12">
        <v>138.6</v>
      </c>
      <c r="L15" s="12">
        <v>138.69999999999999</v>
      </c>
      <c r="M15" s="12">
        <v>139.4</v>
      </c>
      <c r="N15" s="12">
        <v>139.78</v>
      </c>
      <c r="O15" s="23">
        <v>2003</v>
      </c>
    </row>
    <row r="16" spans="1:15" ht="17.45" customHeight="1">
      <c r="A16" s="10">
        <v>2004</v>
      </c>
      <c r="B16" s="11">
        <f t="shared" si="0"/>
        <v>141.86249999999998</v>
      </c>
      <c r="C16" s="12">
        <v>141.24</v>
      </c>
      <c r="D16" s="12">
        <v>141.69999999999999</v>
      </c>
      <c r="E16" s="12">
        <v>141.12</v>
      </c>
      <c r="F16" s="12">
        <v>141.88999999999999</v>
      </c>
      <c r="G16" s="12">
        <v>141.13999999999999</v>
      </c>
      <c r="H16" s="12">
        <v>141</v>
      </c>
      <c r="I16" s="12">
        <v>141.12</v>
      </c>
      <c r="J16" s="12">
        <v>141.21</v>
      </c>
      <c r="K16" s="12">
        <v>141.63999999999999</v>
      </c>
      <c r="L16" s="12">
        <v>141.80000000000001</v>
      </c>
      <c r="M16" s="12">
        <v>143.22999999999999</v>
      </c>
      <c r="N16" s="12">
        <v>145.26</v>
      </c>
      <c r="O16" s="23">
        <v>2004</v>
      </c>
    </row>
    <row r="17" spans="1:15" ht="17.45" customHeight="1">
      <c r="A17" s="6"/>
      <c r="B17" s="37" t="s">
        <v>32</v>
      </c>
      <c r="C17" s="38"/>
      <c r="D17" s="38"/>
      <c r="E17" s="38"/>
      <c r="F17" s="38"/>
      <c r="G17" s="38"/>
      <c r="H17" s="38"/>
      <c r="I17" s="41" t="s">
        <v>13</v>
      </c>
      <c r="J17" s="41"/>
      <c r="K17" s="41"/>
      <c r="L17" s="41"/>
      <c r="M17" s="41"/>
      <c r="N17" s="42"/>
      <c r="O17" s="22"/>
    </row>
    <row r="18" spans="1:15" ht="17.45" customHeight="1">
      <c r="A18" s="13">
        <v>2005</v>
      </c>
      <c r="B18" s="14">
        <f>AVERAGE(C18:N18)</f>
        <v>104.10725070715932</v>
      </c>
      <c r="C18" s="15">
        <v>102.46667636605881</v>
      </c>
      <c r="D18" s="16">
        <v>103.41296128141006</v>
      </c>
      <c r="E18" s="16">
        <v>103.27253160931296</v>
      </c>
      <c r="F18" s="16">
        <v>103.71731076119703</v>
      </c>
      <c r="G18" s="16">
        <v>103.04355788506402</v>
      </c>
      <c r="H18" s="16">
        <v>103.08823905823404</v>
      </c>
      <c r="I18" s="16">
        <v>103.57863936438693</v>
      </c>
      <c r="J18" s="16">
        <v>103.83782320285135</v>
      </c>
      <c r="K18" s="16">
        <v>104.73393738742979</v>
      </c>
      <c r="L18" s="16">
        <v>106.02558478641143</v>
      </c>
      <c r="M18" s="16">
        <v>106.254756315145</v>
      </c>
      <c r="N18" s="17">
        <v>105.85499046841031</v>
      </c>
      <c r="O18" s="24">
        <v>2005</v>
      </c>
    </row>
    <row r="19" spans="1:15" ht="17.45" customHeight="1">
      <c r="A19" s="10">
        <v>2006</v>
      </c>
      <c r="B19" s="14">
        <f>AVERAGE(C19:N19)</f>
        <v>108.10740655182583</v>
      </c>
      <c r="C19" s="16">
        <v>106.00288758507874</v>
      </c>
      <c r="D19" s="16">
        <v>106.83340612995335</v>
      </c>
      <c r="E19" s="16">
        <v>107.11895018082717</v>
      </c>
      <c r="F19" s="16">
        <v>107.43429166815677</v>
      </c>
      <c r="G19" s="16">
        <v>108.68300111865298</v>
      </c>
      <c r="H19" s="16">
        <v>108.40916499826419</v>
      </c>
      <c r="I19" s="16">
        <v>108.53258977628691</v>
      </c>
      <c r="J19" s="16">
        <v>108.23764823922558</v>
      </c>
      <c r="K19" s="16">
        <v>109.04904431837518</v>
      </c>
      <c r="L19" s="16">
        <v>108.80340933821324</v>
      </c>
      <c r="M19" s="16">
        <v>108.96335244340554</v>
      </c>
      <c r="N19" s="16">
        <v>109.22113282547045</v>
      </c>
      <c r="O19" s="23">
        <v>2006</v>
      </c>
    </row>
    <row r="20" spans="1:15" ht="17.45" customHeight="1">
      <c r="A20" s="10">
        <v>2007</v>
      </c>
      <c r="B20" s="14">
        <f>AVERAGE(C20:N20)</f>
        <v>110.1179273354992</v>
      </c>
      <c r="C20" s="16">
        <v>108.13212566804724</v>
      </c>
      <c r="D20" s="16">
        <v>107.94473345547019</v>
      </c>
      <c r="E20" s="16">
        <v>107.61138218946479</v>
      </c>
      <c r="F20" s="16">
        <v>107.80291923126052</v>
      </c>
      <c r="G20" s="16">
        <v>107.44</v>
      </c>
      <c r="H20" s="16">
        <v>108.56600176781917</v>
      </c>
      <c r="I20" s="16">
        <v>108.61124392341507</v>
      </c>
      <c r="J20" s="16">
        <v>111.37342952011691</v>
      </c>
      <c r="K20" s="16">
        <v>111.97744407174606</v>
      </c>
      <c r="L20" s="16">
        <v>113.38135230134566</v>
      </c>
      <c r="M20" s="16">
        <v>114.09</v>
      </c>
      <c r="N20" s="16">
        <v>114.48449589730505</v>
      </c>
      <c r="O20" s="23">
        <v>2007</v>
      </c>
    </row>
    <row r="21" spans="1:15" ht="17.45" customHeight="1">
      <c r="A21" s="10">
        <v>2008</v>
      </c>
      <c r="B21" s="14">
        <f>AVERAGE(C21:N21)</f>
        <v>121.00858802209855</v>
      </c>
      <c r="C21" s="15">
        <v>115.78035060874035</v>
      </c>
      <c r="D21" s="16">
        <v>116.76800920825843</v>
      </c>
      <c r="E21" s="16">
        <v>118.68755693393484</v>
      </c>
      <c r="F21" s="16">
        <v>120.45587183945963</v>
      </c>
      <c r="G21" s="16">
        <v>120.5657495132767</v>
      </c>
      <c r="H21" s="16">
        <v>121.28302345644541</v>
      </c>
      <c r="I21" s="16">
        <v>122.11663923160694</v>
      </c>
      <c r="J21" s="16">
        <v>122.61718863978417</v>
      </c>
      <c r="K21" s="16">
        <v>124.18866683367639</v>
      </c>
      <c r="L21" s="18">
        <v>124.12</v>
      </c>
      <c r="M21" s="18">
        <v>123.08</v>
      </c>
      <c r="N21" s="18">
        <v>122.44</v>
      </c>
      <c r="O21" s="23">
        <v>2008</v>
      </c>
    </row>
    <row r="22" spans="1:15" ht="17.45" customHeight="1">
      <c r="A22" s="10">
        <v>2009</v>
      </c>
      <c r="B22" s="19">
        <f>AVERAGE(C22:N22)</f>
        <v>124.34108570013825</v>
      </c>
      <c r="C22" s="16">
        <v>121.57433367749201</v>
      </c>
      <c r="D22" s="16">
        <v>121.54001688776296</v>
      </c>
      <c r="E22" s="16">
        <v>122.81625877075437</v>
      </c>
      <c r="F22" s="16">
        <v>122.55471822140611</v>
      </c>
      <c r="G22" s="16">
        <v>123.04928210684317</v>
      </c>
      <c r="H22" s="16">
        <v>123.47816281883387</v>
      </c>
      <c r="I22" s="16">
        <v>124.22202592037158</v>
      </c>
      <c r="J22" s="16">
        <v>125.60143839067001</v>
      </c>
      <c r="K22" s="16">
        <v>126.27589166559858</v>
      </c>
      <c r="L22" s="16">
        <v>126.21922949178344</v>
      </c>
      <c r="M22" s="16">
        <v>127.00964910854282</v>
      </c>
      <c r="N22" s="20">
        <v>127.7520213416002</v>
      </c>
      <c r="O22" s="23">
        <v>2009</v>
      </c>
    </row>
    <row r="23" spans="1:15" ht="17.45" customHeight="1">
      <c r="A23" s="10">
        <v>2010</v>
      </c>
      <c r="B23" s="19">
        <v>129.00282856168639</v>
      </c>
      <c r="C23" s="16">
        <v>127.83448277746487</v>
      </c>
      <c r="D23" s="16">
        <v>127.47596027912924</v>
      </c>
      <c r="E23" s="16">
        <v>127.4408747599802</v>
      </c>
      <c r="F23" s="16">
        <v>127.50204561100412</v>
      </c>
      <c r="G23" s="16">
        <v>127.59568548402973</v>
      </c>
      <c r="H23" s="16">
        <v>127.896310277358</v>
      </c>
      <c r="I23" s="16">
        <v>128.49883895557102</v>
      </c>
      <c r="J23" s="16">
        <v>128.88697470417296</v>
      </c>
      <c r="K23" s="16">
        <v>130.68104287615228</v>
      </c>
      <c r="L23" s="16">
        <v>131.36006880419393</v>
      </c>
      <c r="M23" s="16">
        <v>131.49670985250185</v>
      </c>
      <c r="N23" s="20">
        <v>131.36494835867816</v>
      </c>
      <c r="O23" s="23">
        <v>2010</v>
      </c>
    </row>
    <row r="24" spans="1:15" ht="17.45" customHeight="1">
      <c r="A24" s="28">
        <v>2011</v>
      </c>
      <c r="B24" s="25">
        <v>132.71481402449655</v>
      </c>
      <c r="C24" s="26">
        <v>131.516760382115</v>
      </c>
      <c r="D24" s="26">
        <v>132.08940815138183</v>
      </c>
      <c r="E24" s="26">
        <v>132.01990916369482</v>
      </c>
      <c r="F24" s="26">
        <v>131.9801927463464</v>
      </c>
      <c r="G24" s="26">
        <v>131.64108479167757</v>
      </c>
      <c r="H24" s="26">
        <v>131.82539108130246</v>
      </c>
      <c r="I24" s="26">
        <v>132.3214190408242</v>
      </c>
      <c r="J24" s="26">
        <v>132.55295955878026</v>
      </c>
      <c r="K24" s="26">
        <v>133.49204196678295</v>
      </c>
      <c r="L24" s="26">
        <v>133.74122326480176</v>
      </c>
      <c r="M24" s="26">
        <v>134.41737814625156</v>
      </c>
      <c r="N24" s="27">
        <v>134.9768817567647</v>
      </c>
      <c r="O24" s="23">
        <v>2011</v>
      </c>
    </row>
    <row r="25" spans="1:15" ht="17.45" customHeight="1">
      <c r="A25" s="29">
        <v>2012</v>
      </c>
      <c r="B25" s="30">
        <v>136.40280799917301</v>
      </c>
      <c r="C25" s="31">
        <v>135.64148729416283</v>
      </c>
      <c r="D25" s="31">
        <v>135.80469336770116</v>
      </c>
      <c r="E25" s="31">
        <v>136.14176553134837</v>
      </c>
      <c r="F25" s="31">
        <v>135.816508435054</v>
      </c>
      <c r="G25" s="31">
        <v>135.54254772477742</v>
      </c>
      <c r="H25" s="31">
        <v>134.37828435391089</v>
      </c>
      <c r="I25" s="31">
        <v>134.92861419222706</v>
      </c>
      <c r="J25" s="31">
        <v>136.96928675404649</v>
      </c>
      <c r="K25" s="31">
        <v>138.9132360710968</v>
      </c>
      <c r="L25" s="31">
        <v>138.07854134139546</v>
      </c>
      <c r="M25" s="31">
        <v>137.31702654675485</v>
      </c>
      <c r="N25" s="32">
        <v>137.30170437760083</v>
      </c>
      <c r="O25" s="33">
        <v>2012</v>
      </c>
    </row>
  </sheetData>
  <mergeCells count="12">
    <mergeCell ref="I8:N8"/>
    <mergeCell ref="B17:H17"/>
    <mergeCell ref="B8:H8"/>
    <mergeCell ref="I17:N17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r:id="rId1"/>
  <headerFooter alignWithMargins="0">
    <oddHeader>&amp;L&amp;8PCBS: Prices and Price Indices, 2012&amp;R&amp;1&amp;K00+000ء&amp;8 &amp;K000000PCBS: الاسعار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الاراضي الفلسطينية جدول 1 </vt:lpstr>
      <vt:lpstr>'الاراضي الفلسطينية جدول 1 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hananj</cp:lastModifiedBy>
  <cp:lastPrinted>2013-04-29T10:57:01Z</cp:lastPrinted>
  <dcterms:created xsi:type="dcterms:W3CDTF">2008-10-12T07:40:45Z</dcterms:created>
  <dcterms:modified xsi:type="dcterms:W3CDTF">2013-04-29T10:57:04Z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